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30" windowWidth="19440" windowHeight="10035"/>
  </bookViews>
  <sheets>
    <sheet name="ЛРС" sheetId="7" r:id="rId1"/>
  </sheets>
  <definedNames>
    <definedName name="Constr" localSheetId="0">ЛРС!$A$1</definedName>
    <definedName name="FOT" localSheetId="0">ЛРС!$C$17</definedName>
    <definedName name="Ind" localSheetId="0">ЛРС!$D$9</definedName>
    <definedName name="Obj" localSheetId="0">ЛРС!#REF!</definedName>
    <definedName name="Obosn" localSheetId="0">ЛРС!$C$15</definedName>
    <definedName name="SmPr" localSheetId="0">ЛРС!$C$16</definedName>
    <definedName name="_xlnm.Print_Titles" localSheetId="0">ЛРС!$26:$26</definedName>
  </definedNames>
  <calcPr calcId="145621"/>
</workbook>
</file>

<file path=xl/calcChain.xml><?xml version="1.0" encoding="utf-8"?>
<calcChain xmlns="http://schemas.openxmlformats.org/spreadsheetml/2006/main">
  <c r="J81" i="7" l="1"/>
  <c r="J80" i="7" l="1"/>
</calcChain>
</file>

<file path=xl/sharedStrings.xml><?xml version="1.0" encoding="utf-8"?>
<sst xmlns="http://schemas.openxmlformats.org/spreadsheetml/2006/main" count="186" uniqueCount="147">
  <si>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</si>
  <si>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</si>
  <si>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</si>
  <si>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</si>
  <si>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</si>
  <si>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</si>
  <si>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</si>
  <si>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</si>
  <si>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</si>
  <si>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</si>
  <si>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</si>
  <si>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</si>
  <si>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</si>
  <si>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</si>
  <si>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</si>
  <si>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</si>
  <si>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</si>
  <si>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</si>
  <si>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</si>
  <si>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капитальный ремонт палатной сигнализации в Неврологическом отделении здания Главного корпуса</t>
  </si>
  <si>
    <t>1</t>
  </si>
  <si>
    <r>
      <t>ТЕРм10-08-003-02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</si>
  <si>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шт.</t>
  </si>
  <si>
    <r>
      <t>Демонтаж пульта мед. сестры</t>
    </r>
    <r>
      <rPr>
        <i/>
        <sz val="7"/>
        <rFont val="Arial"/>
        <family val="2"/>
        <charset val="204"/>
      </rPr>
      <t xml:space="preserve">
(Приказ от 29.12.2016 № 1028/пр 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ПОЗИЦИИ(справочно):
1 Индекс удорожания к базовой стоимости 2001г. ОЗП=11,62; ЭМ=4,85; ЗПМ=11,62; МАТ=3,51
НР (129,58 руб.): 80% от ФОТ (161,98 руб.)
СП (97,19 руб.): 60% от ФОТ (161,98 руб.)</t>
    </r>
  </si>
  <si>
    <t>2</t>
  </si>
  <si>
    <r>
      <t>Монтаж пульта мед. сестры</t>
    </r>
    <r>
      <rPr>
        <i/>
        <sz val="7"/>
        <rFont val="Arial"/>
        <family val="2"/>
        <charset val="204"/>
      </rPr>
      <t xml:space="preserve">
ИНДЕКС К ПОЗИЦИИ(справочно):
1 Индекс удорожания к базовой стоимости 2001г. ОЗП=11,62; ЭМ=4,85; ЗПМ=11,62; МАТ=3,51
НР (432,08 руб.): 80% от ФОТ (540,1 руб.)
СП (324,06 руб.): 60% от ФОТ (540,1 руб.)</t>
    </r>
  </si>
  <si>
    <t>3</t>
  </si>
  <si>
    <t>КП №4150 от 18.10.2021г. п.1</t>
  </si>
  <si>
    <t>шт</t>
  </si>
  <si>
    <r>
      <t>MP-110D1 Сенсорный пульт персонала с программой «Hostcall Nurse». Операционная система Windows 10</t>
    </r>
    <r>
      <rPr>
        <i/>
        <sz val="7"/>
        <rFont val="Arial"/>
        <family val="2"/>
        <charset val="204"/>
      </rPr>
      <t xml:space="preserve">
ИНДЕКС К ПОЗИЦИИ(справочно):
1 Индекс удорожания к базовой стоимости 2001г. ОЗП=11,62; ЭМ=4,85; ЗПМ=11,62; МАТ=3,51</t>
    </r>
  </si>
  <si>
    <t>4</t>
  </si>
  <si>
    <r>
      <t>ГЭСНм10-08-006-01</t>
    </r>
    <r>
      <rPr>
        <i/>
        <sz val="7"/>
        <rFont val="Arial"/>
        <family val="2"/>
        <charset val="204"/>
      </rPr>
      <t xml:space="preserve">
Приказ Минстроя России от 24.05.2021 №320/пр.</t>
    </r>
  </si>
  <si>
    <r>
      <t>Пульт или табло с количеством сигналов: до 5</t>
    </r>
    <r>
      <rPr>
        <i/>
        <sz val="7"/>
        <rFont val="Arial"/>
        <family val="2"/>
        <charset val="204"/>
      </rPr>
      <t xml:space="preserve">
ИНДЕКС К ПОЗИЦИИ(справочно):
1 Индекс удорожания к базовой стоимости 2001г. ОЗП=11,62; ЭМ=4,85; ЗПМ=11,62; МАТ=3,51
НР 80% от ФОТ
СП 60% от ФОТ</t>
    </r>
  </si>
  <si>
    <t>5</t>
  </si>
  <si>
    <t>КП №4150 от 18.10.2021г. п.2</t>
  </si>
  <si>
    <r>
      <t>MP-251W4 Преобразователь интерфейсов RS-485/LAN, контроллер управления</t>
    </r>
    <r>
      <rPr>
        <i/>
        <sz val="7"/>
        <rFont val="Arial"/>
        <family val="2"/>
        <charset val="204"/>
      </rPr>
      <t xml:space="preserve">
ИНДЕКС К ПОЗИЦИИ(справочно):
1 Индекс удорожания к базовой стоимости 2001г. ОЗП=11,62; ЭМ=4,85; ЗПМ=11,62; МАТ=3,51</t>
    </r>
  </si>
  <si>
    <t>6</t>
  </si>
  <si>
    <r>
      <t>ТЕРм10-04-101-10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</si>
  <si>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Демонтаж переговорного устройства</t>
    </r>
    <r>
      <rPr>
        <i/>
        <sz val="7"/>
        <rFont val="Arial"/>
        <family val="2"/>
        <charset val="204"/>
      </rPr>
      <t xml:space="preserve">
(Приказ от 29.12.2016 № 1028/пр 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ПОЗИЦИИ(справочно):
1 Индекс удорожания к базовой стоимости 2001г. ОЗП=11,62; ЭМ=4,85; ЗПМ=11,62; МАТ=3,51
НР (625,18 руб.): 92% от ФОТ (679,54 руб.)
СП (441,7 руб.): 65% от ФОТ (679,54 руб.)</t>
    </r>
  </si>
  <si>
    <t>7</t>
  </si>
  <si>
    <r>
      <t>Демонтаж кнопки стандартного вызова</t>
    </r>
    <r>
      <rPr>
        <i/>
        <sz val="7"/>
        <rFont val="Arial"/>
        <family val="2"/>
        <charset val="204"/>
      </rPr>
      <t xml:space="preserve">
(Приказ от 29.12.2016 № 1028/пр 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ПОЗИЦИИ(справочно):
1 Индекс удорожания к базовой стоимости 2001г. ОЗП=11,62; ЭМ=4,85; ЗПМ=11,62; МАТ=3,51
НР (1838,75 руб.): 92% от ФОТ (1998,64 руб.)
СП (1299,12 руб.): 65% от ФОТ (1998,64 руб.)</t>
    </r>
  </si>
  <si>
    <t>8</t>
  </si>
  <si>
    <r>
      <t>Монтаж кнопки стандартного вызова</t>
    </r>
    <r>
      <rPr>
        <i/>
        <sz val="7"/>
        <rFont val="Arial"/>
        <family val="2"/>
        <charset val="204"/>
      </rPr>
      <t xml:space="preserve">
ИНДЕКС К ПОЗИЦИИ(справочно):
1 Индекс удорожания к базовой стоимости 2001г. ОЗП=11,62; ЭМ=4,85; ЗПМ=11,62; МАТ=3,51
НР (5763,09 руб.): 92% от ФОТ (6264,23 руб.)
СП (4071,75 руб.): 65% от ФОТ (6264,23 руб.)</t>
    </r>
  </si>
  <si>
    <t>9</t>
  </si>
  <si>
    <t>КП №4150 от 18.10.2021г. п.3</t>
  </si>
  <si>
    <r>
      <t>MP-432W1 Выносная кнопка вызова для лежачих больных</t>
    </r>
    <r>
      <rPr>
        <i/>
        <sz val="7"/>
        <rFont val="Arial"/>
        <family val="2"/>
        <charset val="204"/>
      </rPr>
      <t xml:space="preserve">
ИНДЕКС К ПОЗИЦИИ(справочно):
1 Индекс удорожания к базовой стоимости 2001г. ОЗП=11,62; ЭМ=4,85; ЗПМ=11,62; МАТ=3,51</t>
    </r>
  </si>
  <si>
    <t>10</t>
  </si>
  <si>
    <r>
      <t>ТЕРм10-08-001-12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</si>
  <si>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Монтаж палатного контроллера</t>
    </r>
    <r>
      <rPr>
        <i/>
        <sz val="7"/>
        <rFont val="Arial"/>
        <family val="2"/>
        <charset val="204"/>
      </rPr>
      <t xml:space="preserve">
ИНДЕКС К ПОЗИЦИИ(справочно):
1 Индекс удорожания к базовой стоимости 2001г. ОЗП=11,62; ЭМ=4,85; ЗПМ=11,62; МАТ=3,51
НР (4089,13 руб.): 80% от ФОТ (5111,41 руб.)
СП (3066,85 руб.): 60% от ФОТ (5111,41 руб.)</t>
    </r>
  </si>
  <si>
    <t>11</t>
  </si>
  <si>
    <t>КП №4150 от 18.10.2021г. п.4</t>
  </si>
  <si>
    <r>
      <t>MP-331W1 Палатная консоль</t>
    </r>
    <r>
      <rPr>
        <i/>
        <sz val="7"/>
        <rFont val="Arial"/>
        <family val="2"/>
        <charset val="204"/>
      </rPr>
      <t xml:space="preserve">
ИНДЕКС К ПОЗИЦИИ(справочно):
1 Индекс удорожания к базовой стоимости 2001г. ОЗП=11,62; ЭМ=4,85; ЗПМ=11,62; МАТ=3,51</t>
    </r>
  </si>
  <si>
    <t>12</t>
  </si>
  <si>
    <t>13</t>
  </si>
  <si>
    <r>
      <t>ТЕРр67-5-1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</si>
  <si>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шт.</t>
  </si>
  <si>
    <r>
      <t>Демонтаж/Монтаж  коридорной лампы</t>
    </r>
    <r>
      <rPr>
        <i/>
        <sz val="7"/>
        <rFont val="Arial"/>
        <family val="2"/>
        <charset val="204"/>
      </rPr>
      <t xml:space="preserve">
ИНДЕКС К ПОЗИЦИИ(справочно):
1 Индекс удорожания к базовой стоимости 2001г. ОЗП=11,62; ЭМ=4,85; ЗПМ=11,62; МАТ=3,51
НР (105,88 руб.): 85% от ФОТ (124,57 руб.)
СП (80,97 руб.): 65% от ФОТ (124,57 руб.)</t>
    </r>
  </si>
  <si>
    <t>14</t>
  </si>
  <si>
    <t>КП №4150 от 18.10.2021г. п.5</t>
  </si>
  <si>
    <r>
      <t>MP-611W1 Сигнальная лампа</t>
    </r>
    <r>
      <rPr>
        <i/>
        <sz val="7"/>
        <rFont val="Arial"/>
        <family val="2"/>
        <charset val="204"/>
      </rPr>
      <t xml:space="preserve">
ИНДЕКС К ПОЗИЦИИ(справочно):
1 Индекс удорожания к базовой стоимости 2001г. ОЗП=11,62; ЭМ=4,85; ЗПМ=11,62; МАТ=3,51</t>
    </r>
  </si>
  <si>
    <t>15</t>
  </si>
  <si>
    <r>
      <t>ТЕРм10-08-001-11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</si>
  <si>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Монтаж системного контроллера</t>
    </r>
    <r>
      <rPr>
        <i/>
        <sz val="7"/>
        <rFont val="Arial"/>
        <family val="2"/>
        <charset val="204"/>
      </rPr>
      <t xml:space="preserve">
ИНДЕКС К ПОЗИЦИИ(справочно):
1 Индекс удорожания к базовой стоимости 2001г. ОЗП=11,62; ЭМ=4,85; ЗПМ=11,62; МАТ=3,51
НР (511,1 руб.): 80% от ФОТ (638,87 руб.)
СП (383,32 руб.): 60% от ФОТ (638,87 руб.)</t>
    </r>
  </si>
  <si>
    <t>16</t>
  </si>
  <si>
    <t>КП №4150 от 18.10.2021г. п.6</t>
  </si>
  <si>
    <r>
      <t>MP-231W2 Системный контроллер</t>
    </r>
    <r>
      <rPr>
        <i/>
        <sz val="7"/>
        <rFont val="Arial"/>
        <family val="2"/>
        <charset val="204"/>
      </rPr>
      <t xml:space="preserve">
ИНДЕКС К ПОЗИЦИИ(справочно):
1 Индекс удорожания к базовой стоимости 2001г. ОЗП=11,62; ЭМ=4,85; ЗПМ=11,62; МАТ=3,51</t>
    </r>
  </si>
  <si>
    <t>17</t>
  </si>
  <si>
    <r>
      <t>ТЕРм10-08-003-06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</si>
  <si>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Монтаж источника питания</t>
    </r>
    <r>
      <rPr>
        <i/>
        <sz val="7"/>
        <rFont val="Arial"/>
        <family val="2"/>
        <charset val="204"/>
      </rPr>
      <t xml:space="preserve">
ИНДЕКС К ПОЗИЦИИ(справочно):
1 Индекс удорожания к базовой стоимости 2001г. ОЗП=11,62; ЭМ=4,85; ЗПМ=11,62; МАТ=3,51
НР (700,92 руб.): 80% от ФОТ (876,15 руб.)
СП (525,69 руб.): 60% от ФОТ (876,15 руб.)</t>
    </r>
  </si>
  <si>
    <t>18</t>
  </si>
  <si>
    <t>КП №4150 от 18.10.2021г. п.7</t>
  </si>
  <si>
    <r>
      <t>DR-60-12 PBF MW блок питания 12В/4,5А</t>
    </r>
    <r>
      <rPr>
        <i/>
        <sz val="7"/>
        <rFont val="Arial"/>
        <family val="2"/>
        <charset val="204"/>
      </rPr>
      <t xml:space="preserve">
ИНДЕКС К ПОЗИЦИИ(справочно):
1 Индекс удорожания к базовой стоимости 2001г. ОЗП=11,62; ЭМ=4,85; ЗПМ=11,62; МАТ=3,51</t>
    </r>
  </si>
  <si>
    <t>19</t>
  </si>
  <si>
    <t>КП №4150 от 18.10.2021г. п.8</t>
  </si>
  <si>
    <r>
      <t>MP-801H2 радиопейджер наручный</t>
    </r>
    <r>
      <rPr>
        <i/>
        <sz val="7"/>
        <rFont val="Arial"/>
        <family val="2"/>
        <charset val="204"/>
      </rPr>
      <t xml:space="preserve">
ИНДЕКС К ПОЗИЦИИ(справочно):
1 Индекс удорожания к базовой стоимости 2001г. ОЗП=11,62; ЭМ=4,85; ЗПМ=11,62; МАТ=3,51</t>
    </r>
  </si>
  <si>
    <t>20</t>
  </si>
  <si>
    <r>
      <t>ТЕРм10-02-030-01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</si>
  <si>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Монтаж радиопередатчика для пейджера</t>
    </r>
    <r>
      <rPr>
        <i/>
        <sz val="7"/>
        <rFont val="Arial"/>
        <family val="2"/>
        <charset val="204"/>
      </rPr>
      <t xml:space="preserve">
ИНДЕКС К ПОЗИЦИИ(справочно):
1 Индекс удорожания к базовой стоимости 2001г. ОЗП=11,62; ЭМ=4,85; ЗПМ=11,62; МАТ=3,51
НР (81,43 руб.): 80% от ФОТ (101,79 руб.)
СП (61,07 руб.): 60% от ФОТ (101,79 руб.)</t>
    </r>
  </si>
  <si>
    <t>21</t>
  </si>
  <si>
    <t>КП №4150 от 18.10.2021г. п.9</t>
  </si>
  <si>
    <r>
      <t>MP-811S1 Радиопередатчик</t>
    </r>
    <r>
      <rPr>
        <i/>
        <sz val="7"/>
        <rFont val="Arial"/>
        <family val="2"/>
        <charset val="204"/>
      </rPr>
      <t xml:space="preserve">
ИНДЕКС К ПОЗИЦИИ(справочно):
1 Индекс удорожания к базовой стоимости 2001г. ОЗП=11,62; ЭМ=4,85; ЗПМ=11,62; МАТ=3,51</t>
    </r>
  </si>
  <si>
    <t>22</t>
  </si>
  <si>
    <r>
      <t>ТЕРм08-02-412-02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</si>
  <si>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</si>
  <si>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ИНДЕКС К ПОЗИЦИИ(справочно):
1 Индекс удорожания к базовой стоимости 2001г. ОЗП=11,62; ЭМ=4,85; ЗПМ=11,62; МАТ=3,51
НР (1457,81 руб.): 95% от ФОТ (1534,54 руб.)
СП (997,45 руб.): 65% от ФОТ (1534,54 руб.)</t>
    </r>
  </si>
  <si>
    <t>23</t>
  </si>
  <si>
    <t>Счет № 403 от 07.10.2021 г.</t>
  </si>
  <si>
    <t>м</t>
  </si>
  <si>
    <r>
      <t>Кабель NETLAN U/UTP 4 пары, Кат.5e, (Класс D), 100МГц, одножильный, ВС (чистая медь), внутренний, PVC, нг(В), серый/ Кабель UTP Cat.5Е 4х2х0,5 (29,00/3,51=8,26)</t>
    </r>
    <r>
      <rPr>
        <i/>
        <sz val="7"/>
        <rFont val="Arial"/>
        <family val="2"/>
        <charset val="204"/>
      </rPr>
      <t xml:space="preserve">
ИНДЕКС К ПОЗИЦИИ(справочно):
1 Индекс удорожания к базовой стоимости 2001г. ОЗП=11,62; ЭМ=4,85; ЗПМ=11,62; МАТ=3,51</t>
    </r>
  </si>
  <si>
    <t>24</t>
  </si>
  <si>
    <r>
      <t>ТЕРм08-02-412-01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</si>
  <si>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  </r>
    <r>
      <rPr>
        <i/>
        <sz val="7"/>
        <rFont val="Arial"/>
        <family val="2"/>
        <charset val="204"/>
      </rPr>
      <t xml:space="preserve">
ИНДЕКС К ПОЗИЦИИ(справочно):
1 Индекс удорожания к базовой стоимости 2001г. ОЗП=11,62; ЭМ=4,85; ЗПМ=11,62; МАТ=3,51
НР (2896,52 руб.): 95% от ФОТ (3048,97 руб.)
СП (1981,83 руб.): 65% от ФОТ (3048,97 руб.)</t>
    </r>
  </si>
  <si>
    <t>25</t>
  </si>
  <si>
    <t>Счет № 403 от 07 октября 2021 г.</t>
  </si>
  <si>
    <r>
      <t>Кабель КСПВ 4х0,5 (14,00/3,51=3,99)</t>
    </r>
    <r>
      <rPr>
        <i/>
        <sz val="7"/>
        <rFont val="Arial"/>
        <family val="2"/>
        <charset val="204"/>
      </rPr>
      <t xml:space="preserve">
ИНДЕКС К ПОЗИЦИИ(справочно):
1 Индекс удорожания к базовой стоимости 2001г. ОЗП=11,62; ЭМ=4,85; ЗПМ=11,62; МАТ=3,51</t>
    </r>
  </si>
  <si>
    <t>26</t>
  </si>
  <si>
    <r>
      <t>Кабель КСПВ 2х0,5 (10,00/3,51=2,85)</t>
    </r>
    <r>
      <rPr>
        <i/>
        <sz val="7"/>
        <rFont val="Arial"/>
        <family val="2"/>
        <charset val="204"/>
      </rPr>
      <t xml:space="preserve">
ИНДЕКС К ПОЗИЦИИ(справочно):
1 Индекс удорожания к базовой стоимости 2001г. ОЗП=11,62; ЭМ=4,85; ЗПМ=11,62; МАТ=3,51</t>
    </r>
  </si>
  <si>
    <t>27</t>
  </si>
  <si>
    <r>
      <t>ТЕРм08-02-409-01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</si>
  <si>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Монтаж трубы гофрированной поливинилхлоридной</t>
    </r>
    <r>
      <rPr>
        <i/>
        <sz val="7"/>
        <rFont val="Arial"/>
        <family val="2"/>
        <charset val="204"/>
      </rPr>
      <t xml:space="preserve">
ИНДЕКС К ПОЗИЦИИ(справочно):
1 Индекс удорожания к базовой стоимости 2001г. ОЗП=11,62; ЭМ=4,85; ЗПМ=11,62; МАТ=3,51
НР (17481,69 руб.): 95% от ФОТ (18401,78 руб.)
СП (11961,16 руб.): 65% от ФОТ (18401,78 руб.)</t>
    </r>
  </si>
  <si>
    <t>28</t>
  </si>
  <si>
    <r>
      <t>Трубы поливинилхлоридные ПВХ d 16 мм(9,80/3,51=2,79)</t>
    </r>
    <r>
      <rPr>
        <i/>
        <sz val="7"/>
        <rFont val="Arial"/>
        <family val="2"/>
        <charset val="204"/>
      </rPr>
      <t xml:space="preserve">
ИНДЕКС К ПОЗИЦИИ(справочно):
1 Индекс удорожания к базовой стоимости 2001г. ОЗП=11,62; ЭМ=4,85; ЗПМ=11,62; МАТ=3,51</t>
    </r>
  </si>
  <si>
    <t>Итого прямые затраты по смете в базисных ценах</t>
  </si>
  <si>
    <t>Итого прямые затраты по смете с учетом индексов, в текущих ценах (Индекс удорожания к базовой стоимости 2001г. ОЗП=11,62; ЭМ=4,85; ЗПМ=11,62; МАТ=3,51)</t>
  </si>
  <si>
    <t>Накладные расходы</t>
  </si>
  <si>
    <t xml:space="preserve">  В том числе, справочно:</t>
  </si>
  <si>
    <t xml:space="preserve">   80% ФОТ (от 7430,29) (Поз. 1-5, 10-12, 15-21)</t>
  </si>
  <si>
    <t xml:space="preserve">   85% ФОТ (от 124,57) (Поз. 13-14)</t>
  </si>
  <si>
    <t xml:space="preserve">   92% ФОТ (от 8942,4) (Поз. 6-8)</t>
  </si>
  <si>
    <t xml:space="preserve">   95% ФОТ (от 22985,29) (Поз. 9, 22-28)</t>
  </si>
  <si>
    <t>Сметная прибыль</t>
  </si>
  <si>
    <t xml:space="preserve">   60% ФОТ (от 7430,29) (Поз. 1-5, 10-12, 15-21)</t>
  </si>
  <si>
    <t xml:space="preserve">   65% ФОТ (от 32052,26) (Поз. 6-9, 22-28, 13-14)</t>
  </si>
  <si>
    <t>Итоги по смете:</t>
  </si>
  <si>
    <t xml:space="preserve">  Монтаж оборудования</t>
  </si>
  <si>
    <t xml:space="preserve">  Монтаж радиотелевизионного и электронного оборудования</t>
  </si>
  <si>
    <t xml:space="preserve">  Электротехнические установки на других объектах</t>
  </si>
  <si>
    <t xml:space="preserve">  Электромонтажные работы (ремонтно-строительные)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</si>
  <si>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</si>
  <si>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</si>
  <si>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</si>
  <si>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</si>
  <si>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</si>
  <si>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</si>
  <si>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</si>
  <si>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</si>
  <si>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___________________________460,612</t>
  </si>
  <si>
    <t>тыс. руб.</t>
  </si>
  <si>
    <t>___________________________39,483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</si>
  <si>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</si>
  <si>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</si>
  <si>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</si>
  <si>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</si>
  <si>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</si>
  <si>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_______________________________________________________________________________________________286,4325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</si>
  <si>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</si>
  <si>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</si>
  <si>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_______________________________________________________________________________________________0,7155</t>
  </si>
  <si>
    <t>Сметная стоимость монтажных работ _______________________________________________________________________________________________</t>
  </si>
  <si>
    <t>Директор ООО "Медсервис"</t>
  </si>
  <si>
    <t xml:space="preserve"> _______________С.В. Мовергоз</t>
  </si>
  <si>
    <t xml:space="preserve"> ____  __________ 2021г.</t>
  </si>
  <si>
    <t>ООО "Медсервис"</t>
  </si>
  <si>
    <t>ЛОКАЛЬНЫЙ СМЕТНЫЙ РАСЧЕТ № 14/21</t>
  </si>
  <si>
    <t>Капитальный ремонт палатной сигнализации в Неврологическом отделении здания Главного корпуса</t>
  </si>
  <si>
    <t xml:space="preserve">  Затраты на компенсацию НДС при УСН (МАТ+(ЭМ-ЗПМ)+НР*0,1712+СП*0,15+ОБ)*0,2</t>
  </si>
  <si>
    <t>______________ /________________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</si>
</sst>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5" fillId="0" borderId="0" xfId="0" applyFont="1" applyAlignment="1">
      <alignment horizontal="left" vertical="top"/>
    </xf>
    <xf numFmtId="49" fontId="16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left"/>
    </xf>
    <xf numFmtId="0" fontId="16" fillId="0" borderId="0" xfId="1" applyNumberFormat="1" applyFont="1" applyAlignment="1">
      <alignment horizontal="center" vertical="top"/>
    </xf>
    <xf numFmtId="49" fontId="16" fillId="0" borderId="0" xfId="1" applyNumberFormat="1" applyFont="1" applyAlignment="1">
      <alignment horizontal="left" vertical="top"/>
    </xf>
    <xf numFmtId="0" fontId="16" fillId="0" borderId="0" xfId="1" applyFont="1" applyAlignment="1">
      <alignment horizontal="right" vertical="top"/>
    </xf>
    <xf numFmtId="0" fontId="16" fillId="0" borderId="0" xfId="1" applyFont="1" applyAlignment="1">
      <alignment horizontal="left" vertical="top"/>
    </xf>
    <xf numFmtId="0" fontId="16" fillId="0" borderId="0" xfId="1" applyFont="1" applyAlignment="1">
      <alignment horizontal="center" vertical="top"/>
    </xf>
    <xf numFmtId="0" fontId="18" fillId="0" borderId="0" xfId="1" applyFont="1" applyBorder="1" applyAlignment="1">
      <alignment horizontal="center" vertical="top"/>
    </xf>
    <xf numFmtId="0" fontId="16" fillId="0" borderId="0" xfId="1" applyFont="1" applyBorder="1" applyAlignment="1">
      <alignment horizontal="right" vertical="top"/>
    </xf>
    <xf numFmtId="2" fontId="5" fillId="2" borderId="2" xfId="1" applyNumberFormat="1" applyFont="1" applyFill="1" applyBorder="1" applyAlignment="1">
      <alignment horizontal="right" vertical="top" wrapText="1"/>
    </xf>
    <xf numFmtId="0" fontId="5" fillId="2" borderId="2" xfId="1" applyFont="1" applyFill="1" applyBorder="1" applyAlignment="1">
      <alignment horizontal="right" vertical="top"/>
    </xf>
    <xf numFmtId="2" fontId="11" fillId="0" borderId="2" xfId="1" applyNumberFormat="1" applyFont="1" applyBorder="1" applyAlignment="1">
      <alignment horizontal="right" vertical="top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left" vertical="top" wrapText="1"/>
    </xf>
    <xf numFmtId="0" fontId="16" fillId="0" borderId="0" xfId="1" applyFont="1" applyAlignment="1">
      <alignment horizontal="center" vertical="top" wrapText="1"/>
    </xf>
    <xf numFmtId="0" fontId="17" fillId="0" borderId="0" xfId="0" applyFont="1" applyAlignment="1">
      <alignment vertical="top" wrapText="1"/>
    </xf>
    <xf numFmtId="0" fontId="16" fillId="0" borderId="1" xfId="1" applyFont="1" applyBorder="1" applyAlignment="1">
      <alignment horizontal="center" vertical="top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3" fillId="2" borderId="2" xfId="1" applyFont="1" applyFill="1" applyBorder="1" applyAlignment="1">
      <alignment horizontal="left" vertical="top" wrapText="1"/>
    </xf>
    <xf numFmtId="0" fontId="0" fillId="2" borderId="2" xfId="0" applyFill="1" applyBorder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6"/>
  <sheetViews>
    <sheetView showGridLines="0" tabSelected="1" topLeftCell="A76" zoomScaleNormal="100" zoomScaleSheetLayoutView="75" workbookViewId="0">
      <selection activeCell="A85" sqref="A85:M85"/>
    </sheetView>
  </sheetViews>
  <sheetFormatPr defaultRowHeight="12.75" outlineLevelRow="2" x14ac:dyDescent="0.2"/>
  <cols>
    <col min="1" max="1" width="4.5703125" style="37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11.28515625" style="2" customWidth="1"/>
    <col min="11" max="13" width="7.140625" style="2" customWidth="1"/>
    <col min="14" max="16384" width="9.140625" style="3"/>
  </cols>
  <sheetData>
    <row r="1" spans="1:14" ht="15" outlineLevel="2" x14ac:dyDescent="0.2">
      <c r="A1" s="48" t="s">
        <v>0</v>
      </c>
      <c r="B1" s="49"/>
      <c r="C1" s="50"/>
      <c r="D1" s="51"/>
      <c r="E1" s="52"/>
      <c r="F1" s="53"/>
      <c r="G1" s="53"/>
      <c r="H1" s="53"/>
      <c r="I1" s="54"/>
      <c r="J1" s="67" t="s">
        <v>1</v>
      </c>
      <c r="K1" s="67"/>
      <c r="L1" s="67"/>
      <c r="M1" s="53"/>
    </row>
    <row r="2" spans="1:14" ht="15" outlineLevel="1" x14ac:dyDescent="0.2">
      <c r="A2" s="55"/>
      <c r="B2" s="49"/>
      <c r="C2" s="50"/>
      <c r="D2" s="51"/>
      <c r="E2" s="52"/>
      <c r="F2" s="53"/>
      <c r="G2" s="53"/>
      <c r="H2" s="53"/>
      <c r="I2" s="54"/>
      <c r="J2" s="68" t="s">
        <v>139</v>
      </c>
      <c r="K2" s="68"/>
      <c r="L2" s="68"/>
      <c r="M2" s="68"/>
      <c r="N2" s="23"/>
    </row>
    <row r="3" spans="1:14" ht="15" outlineLevel="1" x14ac:dyDescent="0.2">
      <c r="A3" s="55"/>
      <c r="B3" s="49"/>
      <c r="C3" s="50"/>
      <c r="D3" s="51"/>
      <c r="E3" s="52"/>
      <c r="F3" s="53"/>
      <c r="G3" s="53"/>
      <c r="H3" s="53"/>
      <c r="I3" s="54"/>
      <c r="J3" s="54"/>
      <c r="K3" s="55"/>
      <c r="L3" s="53"/>
      <c r="M3" s="53"/>
      <c r="N3" s="23"/>
    </row>
    <row r="4" spans="1:14" ht="27" customHeight="1" outlineLevel="1" x14ac:dyDescent="0.2">
      <c r="A4" s="69" t="s">
        <v>146</v>
      </c>
      <c r="B4" s="69"/>
      <c r="C4" s="69"/>
      <c r="D4" s="69"/>
      <c r="E4" s="52"/>
      <c r="F4" s="53"/>
      <c r="G4" s="53"/>
      <c r="H4" s="53"/>
      <c r="I4" s="54"/>
      <c r="J4" s="54" t="s">
        <v>140</v>
      </c>
      <c r="K4" s="55"/>
      <c r="L4" s="53"/>
      <c r="M4" s="53"/>
      <c r="N4" s="23"/>
    </row>
    <row r="5" spans="1:14" ht="23.25" customHeight="1" outlineLevel="1" x14ac:dyDescent="0.25">
      <c r="A5" s="56" t="s">
        <v>141</v>
      </c>
      <c r="B5" s="49"/>
      <c r="C5" s="50"/>
      <c r="D5" s="51"/>
      <c r="E5" s="52"/>
      <c r="F5" s="53"/>
      <c r="G5" s="53"/>
      <c r="H5" s="53"/>
      <c r="I5" s="54"/>
      <c r="J5" s="54" t="s">
        <v>141</v>
      </c>
      <c r="K5" s="55"/>
      <c r="L5" s="53"/>
      <c r="M5" s="53"/>
      <c r="N5" s="23"/>
    </row>
    <row r="6" spans="1:14" ht="15" outlineLevel="1" x14ac:dyDescent="0.2">
      <c r="A6" s="70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</row>
    <row r="7" spans="1:14" ht="15" customHeight="1" x14ac:dyDescent="0.2">
      <c r="A7" s="57"/>
      <c r="B7" s="58"/>
      <c r="C7" s="72" t="s">
        <v>142</v>
      </c>
      <c r="D7" s="72"/>
      <c r="E7" s="72"/>
      <c r="F7" s="72"/>
      <c r="G7" s="72"/>
      <c r="H7" s="72"/>
      <c r="I7" s="72"/>
      <c r="J7" s="72"/>
      <c r="K7" s="59"/>
      <c r="L7" s="59"/>
      <c r="M7" s="59"/>
    </row>
    <row r="8" spans="1:14" ht="15" x14ac:dyDescent="0.2">
      <c r="A8" s="57"/>
      <c r="B8" s="58"/>
      <c r="C8" s="60"/>
      <c r="D8" s="61"/>
      <c r="E8" s="62" t="s">
        <v>2</v>
      </c>
      <c r="F8" s="63"/>
      <c r="G8" s="63"/>
      <c r="H8" s="59"/>
      <c r="I8" s="62"/>
      <c r="J8" s="59"/>
      <c r="K8" s="59"/>
      <c r="L8" s="59"/>
      <c r="M8" s="59"/>
    </row>
    <row r="9" spans="1:14" ht="14.25" x14ac:dyDescent="0.2">
      <c r="C9" s="13"/>
      <c r="D9" s="11"/>
      <c r="E9" s="26"/>
      <c r="F9" s="17"/>
      <c r="G9" s="17"/>
      <c r="I9" s="16"/>
    </row>
    <row r="10" spans="1:14" ht="15.75" x14ac:dyDescent="0.2">
      <c r="C10" s="13"/>
      <c r="D10" s="18" t="s">
        <v>143</v>
      </c>
    </row>
    <row r="11" spans="1:14" ht="14.25" x14ac:dyDescent="0.2">
      <c r="C11" s="13"/>
      <c r="D11" s="14" t="s">
        <v>3</v>
      </c>
      <c r="I11" s="19"/>
    </row>
    <row r="12" spans="1:14" x14ac:dyDescent="0.2">
      <c r="C12" s="27"/>
      <c r="D12" s="11"/>
      <c r="E12" s="28"/>
      <c r="F12" s="29"/>
      <c r="G12" s="29"/>
      <c r="I12" s="10"/>
    </row>
    <row r="13" spans="1:14" ht="14.25" x14ac:dyDescent="0.2">
      <c r="B13" s="30" t="s">
        <v>4</v>
      </c>
      <c r="C13" s="20" t="s">
        <v>144</v>
      </c>
      <c r="D13" s="21"/>
      <c r="E13" s="31"/>
      <c r="F13" s="32"/>
      <c r="G13" s="32"/>
      <c r="H13" s="33"/>
      <c r="I13" s="15"/>
      <c r="J13" s="15"/>
    </row>
    <row r="14" spans="1:14" ht="14.25" x14ac:dyDescent="0.2">
      <c r="C14" s="34"/>
      <c r="D14" s="11"/>
      <c r="E14" s="25" t="s">
        <v>5</v>
      </c>
      <c r="G14" s="17"/>
      <c r="H14" s="14"/>
      <c r="I14" s="17"/>
      <c r="J14" s="17"/>
    </row>
    <row r="15" spans="1:14" ht="14.25" x14ac:dyDescent="0.2">
      <c r="C15" s="22" t="s">
        <v>6</v>
      </c>
      <c r="D15" s="11"/>
      <c r="E15" s="10"/>
      <c r="I15" s="22"/>
      <c r="J15" s="22"/>
      <c r="N15" s="4"/>
    </row>
    <row r="16" spans="1:14" s="23" customFormat="1" ht="15" x14ac:dyDescent="0.25">
      <c r="A16" s="38"/>
      <c r="B16" s="35"/>
      <c r="C16" s="22" t="s">
        <v>138</v>
      </c>
      <c r="D16" s="4"/>
      <c r="E16" s="75" t="s">
        <v>126</v>
      </c>
      <c r="F16" s="76"/>
      <c r="G16" s="40" t="s">
        <v>127</v>
      </c>
      <c r="H16" s="4"/>
      <c r="I16" s="22"/>
      <c r="J16" s="22"/>
      <c r="K16" s="4"/>
      <c r="L16" s="4"/>
      <c r="M16" s="4"/>
    </row>
    <row r="17" spans="1:13" s="23" customFormat="1" ht="15" x14ac:dyDescent="0.25">
      <c r="A17" s="38"/>
      <c r="B17" s="35"/>
      <c r="C17" s="22" t="s">
        <v>132</v>
      </c>
      <c r="D17" s="14"/>
      <c r="E17" s="75" t="s">
        <v>128</v>
      </c>
      <c r="F17" s="76"/>
      <c r="G17" s="40" t="s">
        <v>127</v>
      </c>
      <c r="H17" s="4"/>
      <c r="I17" s="22"/>
      <c r="J17" s="22"/>
      <c r="K17" s="4"/>
      <c r="L17" s="4"/>
      <c r="M17" s="4"/>
    </row>
    <row r="18" spans="1:13" s="23" customFormat="1" ht="15" outlineLevel="1" x14ac:dyDescent="0.25">
      <c r="A18" s="38"/>
      <c r="B18" s="35"/>
      <c r="C18" s="22" t="s">
        <v>133</v>
      </c>
      <c r="D18" s="14"/>
      <c r="E18" s="75" t="s">
        <v>134</v>
      </c>
      <c r="F18" s="76"/>
      <c r="G18" s="40" t="s">
        <v>135</v>
      </c>
      <c r="H18" s="4"/>
      <c r="I18" s="22"/>
      <c r="J18" s="22"/>
      <c r="K18" s="4"/>
      <c r="L18" s="4"/>
      <c r="M18" s="4"/>
    </row>
    <row r="19" spans="1:13" s="23" customFormat="1" ht="15" outlineLevel="2" x14ac:dyDescent="0.25">
      <c r="A19" s="38"/>
      <c r="B19" s="35"/>
      <c r="C19" s="22" t="s">
        <v>136</v>
      </c>
      <c r="D19" s="14"/>
      <c r="E19" s="75" t="s">
        <v>137</v>
      </c>
      <c r="F19" s="76"/>
      <c r="G19" s="40" t="s">
        <v>135</v>
      </c>
      <c r="H19" s="4"/>
      <c r="I19" s="22"/>
      <c r="J19" s="22"/>
      <c r="K19" s="4"/>
      <c r="L19" s="4"/>
      <c r="M19" s="4"/>
    </row>
    <row r="20" spans="1:13" ht="14.25" x14ac:dyDescent="0.2">
      <c r="C20" s="36" t="s">
        <v>129</v>
      </c>
      <c r="D20" s="11"/>
      <c r="E20" s="10"/>
    </row>
    <row r="21" spans="1:13" x14ac:dyDescent="0.2">
      <c r="C21" s="13"/>
      <c r="D21" s="11"/>
      <c r="E21" s="10"/>
    </row>
    <row r="22" spans="1:13" x14ac:dyDescent="0.2">
      <c r="C22" s="13"/>
      <c r="D22" s="11"/>
      <c r="E22" s="10"/>
    </row>
    <row r="23" spans="1:13" ht="12.75" customHeight="1" x14ac:dyDescent="0.2">
      <c r="A23" s="86" t="s">
        <v>7</v>
      </c>
      <c r="B23" s="88" t="s">
        <v>17</v>
      </c>
      <c r="C23" s="83" t="s">
        <v>8</v>
      </c>
      <c r="D23" s="83" t="s">
        <v>9</v>
      </c>
      <c r="E23" s="83" t="s">
        <v>10</v>
      </c>
      <c r="F23" s="83" t="s">
        <v>11</v>
      </c>
      <c r="G23" s="84"/>
      <c r="H23" s="84"/>
      <c r="I23" s="84"/>
      <c r="J23" s="83" t="s">
        <v>12</v>
      </c>
      <c r="K23" s="84"/>
      <c r="L23" s="84"/>
      <c r="M23" s="84"/>
    </row>
    <row r="24" spans="1:13" ht="13.5" customHeight="1" x14ac:dyDescent="0.2">
      <c r="A24" s="87"/>
      <c r="B24" s="89"/>
      <c r="C24" s="90"/>
      <c r="D24" s="83"/>
      <c r="E24" s="83"/>
      <c r="F24" s="83" t="s">
        <v>13</v>
      </c>
      <c r="G24" s="83" t="s">
        <v>14</v>
      </c>
      <c r="H24" s="84"/>
      <c r="I24" s="84"/>
      <c r="J24" s="83" t="s">
        <v>13</v>
      </c>
      <c r="K24" s="83" t="s">
        <v>14</v>
      </c>
      <c r="L24" s="84"/>
      <c r="M24" s="84"/>
    </row>
    <row r="25" spans="1:13" ht="24" x14ac:dyDescent="0.2">
      <c r="A25" s="87"/>
      <c r="B25" s="89"/>
      <c r="C25" s="90"/>
      <c r="D25" s="83"/>
      <c r="E25" s="83"/>
      <c r="F25" s="84"/>
      <c r="G25" s="5" t="s">
        <v>15</v>
      </c>
      <c r="H25" s="5" t="s">
        <v>18</v>
      </c>
      <c r="I25" s="5" t="s">
        <v>16</v>
      </c>
      <c r="J25" s="84"/>
      <c r="K25" s="5" t="s">
        <v>15</v>
      </c>
      <c r="L25" s="5" t="s">
        <v>18</v>
      </c>
      <c r="M25" s="5" t="s">
        <v>16</v>
      </c>
    </row>
    <row r="26" spans="1:13" x14ac:dyDescent="0.2">
      <c r="A26" s="39">
        <v>1</v>
      </c>
      <c r="B26" s="7">
        <v>2</v>
      </c>
      <c r="C26" s="5">
        <v>3</v>
      </c>
      <c r="D26" s="5">
        <v>4</v>
      </c>
      <c r="E26" s="24">
        <v>5</v>
      </c>
      <c r="F26" s="6">
        <v>6</v>
      </c>
      <c r="G26" s="6">
        <v>7</v>
      </c>
      <c r="H26" s="6">
        <v>8</v>
      </c>
      <c r="I26" s="6">
        <v>9</v>
      </c>
      <c r="J26" s="6">
        <v>10</v>
      </c>
      <c r="K26" s="6">
        <v>11</v>
      </c>
      <c r="L26" s="6">
        <v>12</v>
      </c>
      <c r="M26" s="6">
        <v>13</v>
      </c>
    </row>
    <row r="27" spans="1:13" ht="19.149999999999999" customHeight="1" x14ac:dyDescent="0.2">
      <c r="A27" s="85" t="s">
        <v>19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</row>
    <row r="28" spans="1:13" ht="109.5" x14ac:dyDescent="0.2">
      <c r="A28" s="41" t="s">
        <v>20</v>
      </c>
      <c r="B28" s="42" t="s">
        <v>21</v>
      </c>
      <c r="C28" s="43" t="s">
        <v>23</v>
      </c>
      <c r="D28" s="24" t="s">
        <v>22</v>
      </c>
      <c r="E28" s="44">
        <v>1</v>
      </c>
      <c r="F28" s="45">
        <v>14.04</v>
      </c>
      <c r="G28" s="45">
        <v>13.94</v>
      </c>
      <c r="H28" s="45">
        <v>0.1</v>
      </c>
      <c r="I28" s="46"/>
      <c r="J28" s="46">
        <v>14.04</v>
      </c>
      <c r="K28" s="46">
        <v>13.94</v>
      </c>
      <c r="L28" s="46">
        <v>0.1</v>
      </c>
      <c r="M28" s="46"/>
    </row>
    <row r="29" spans="1:13" ht="60.75" x14ac:dyDescent="0.2">
      <c r="A29" s="41" t="s">
        <v>24</v>
      </c>
      <c r="B29" s="42" t="s">
        <v>21</v>
      </c>
      <c r="C29" s="43" t="s">
        <v>25</v>
      </c>
      <c r="D29" s="24" t="s">
        <v>22</v>
      </c>
      <c r="E29" s="44">
        <v>1</v>
      </c>
      <c r="F29" s="45">
        <v>50.07</v>
      </c>
      <c r="G29" s="45">
        <v>46.48</v>
      </c>
      <c r="H29" s="45">
        <v>0.33</v>
      </c>
      <c r="I29" s="46"/>
      <c r="J29" s="46">
        <v>50.07</v>
      </c>
      <c r="K29" s="46">
        <v>46.48</v>
      </c>
      <c r="L29" s="46">
        <v>0.33</v>
      </c>
      <c r="M29" s="46"/>
    </row>
    <row r="30" spans="1:13" ht="65.25" x14ac:dyDescent="0.2">
      <c r="A30" s="41" t="s">
        <v>26</v>
      </c>
      <c r="B30" s="42" t="s">
        <v>27</v>
      </c>
      <c r="C30" s="43" t="s">
        <v>29</v>
      </c>
      <c r="D30" s="24" t="s">
        <v>28</v>
      </c>
      <c r="E30" s="44">
        <v>1</v>
      </c>
      <c r="F30" s="45">
        <v>13912.63</v>
      </c>
      <c r="G30" s="46"/>
      <c r="H30" s="46"/>
      <c r="I30" s="46"/>
      <c r="J30" s="46">
        <v>13912.63</v>
      </c>
      <c r="K30" s="46"/>
      <c r="L30" s="46"/>
      <c r="M30" s="46"/>
    </row>
    <row r="31" spans="1:13" ht="60.75" x14ac:dyDescent="0.2">
      <c r="A31" s="41" t="s">
        <v>30</v>
      </c>
      <c r="B31" s="42" t="s">
        <v>31</v>
      </c>
      <c r="C31" s="43" t="s">
        <v>32</v>
      </c>
      <c r="D31" s="24" t="s">
        <v>28</v>
      </c>
      <c r="E31" s="44">
        <v>1</v>
      </c>
      <c r="F31" s="46"/>
      <c r="G31" s="46"/>
      <c r="H31" s="46"/>
      <c r="I31" s="46"/>
      <c r="J31" s="46"/>
      <c r="K31" s="46"/>
      <c r="L31" s="46"/>
      <c r="M31" s="46"/>
    </row>
    <row r="32" spans="1:13" ht="53.25" x14ac:dyDescent="0.2">
      <c r="A32" s="41" t="s">
        <v>33</v>
      </c>
      <c r="B32" s="42" t="s">
        <v>34</v>
      </c>
      <c r="C32" s="43" t="s">
        <v>35</v>
      </c>
      <c r="D32" s="24" t="s">
        <v>28</v>
      </c>
      <c r="E32" s="44">
        <v>1</v>
      </c>
      <c r="F32" s="45">
        <v>1740.27</v>
      </c>
      <c r="G32" s="46"/>
      <c r="H32" s="46"/>
      <c r="I32" s="46"/>
      <c r="J32" s="46">
        <v>1740.27</v>
      </c>
      <c r="K32" s="46"/>
      <c r="L32" s="46"/>
      <c r="M32" s="46"/>
    </row>
    <row r="33" spans="1:13" ht="109.5" x14ac:dyDescent="0.2">
      <c r="A33" s="41" t="s">
        <v>36</v>
      </c>
      <c r="B33" s="42" t="s">
        <v>37</v>
      </c>
      <c r="C33" s="43" t="s">
        <v>38</v>
      </c>
      <c r="D33" s="24" t="s">
        <v>22</v>
      </c>
      <c r="E33" s="44">
        <v>17</v>
      </c>
      <c r="F33" s="45">
        <v>3.44</v>
      </c>
      <c r="G33" s="45">
        <v>3.44</v>
      </c>
      <c r="H33" s="46"/>
      <c r="I33" s="46"/>
      <c r="J33" s="46">
        <v>58.48</v>
      </c>
      <c r="K33" s="46">
        <v>58.48</v>
      </c>
      <c r="L33" s="46"/>
      <c r="M33" s="46"/>
    </row>
    <row r="34" spans="1:13" ht="109.5" x14ac:dyDescent="0.2">
      <c r="A34" s="41" t="s">
        <v>39</v>
      </c>
      <c r="B34" s="42" t="s">
        <v>37</v>
      </c>
      <c r="C34" s="43" t="s">
        <v>40</v>
      </c>
      <c r="D34" s="24" t="s">
        <v>22</v>
      </c>
      <c r="E34" s="44">
        <v>50</v>
      </c>
      <c r="F34" s="45">
        <v>3.44</v>
      </c>
      <c r="G34" s="45">
        <v>3.44</v>
      </c>
      <c r="H34" s="46"/>
      <c r="I34" s="46"/>
      <c r="J34" s="46">
        <v>172</v>
      </c>
      <c r="K34" s="46">
        <v>172</v>
      </c>
      <c r="L34" s="46"/>
      <c r="M34" s="46"/>
    </row>
    <row r="35" spans="1:13" ht="60.75" x14ac:dyDescent="0.2">
      <c r="A35" s="41" t="s">
        <v>41</v>
      </c>
      <c r="B35" s="42" t="s">
        <v>37</v>
      </c>
      <c r="C35" s="43" t="s">
        <v>42</v>
      </c>
      <c r="D35" s="24" t="s">
        <v>22</v>
      </c>
      <c r="E35" s="44">
        <v>47</v>
      </c>
      <c r="F35" s="45">
        <v>19.07</v>
      </c>
      <c r="G35" s="45">
        <v>11.47</v>
      </c>
      <c r="H35" s="46"/>
      <c r="I35" s="46"/>
      <c r="J35" s="46">
        <v>896.29</v>
      </c>
      <c r="K35" s="46">
        <v>539.09</v>
      </c>
      <c r="L35" s="46"/>
      <c r="M35" s="46"/>
    </row>
    <row r="36" spans="1:13" ht="53.25" x14ac:dyDescent="0.2">
      <c r="A36" s="41" t="s">
        <v>43</v>
      </c>
      <c r="B36" s="42" t="s">
        <v>44</v>
      </c>
      <c r="C36" s="43" t="s">
        <v>45</v>
      </c>
      <c r="D36" s="24" t="s">
        <v>28</v>
      </c>
      <c r="E36" s="44">
        <v>47</v>
      </c>
      <c r="F36" s="45">
        <v>757.36</v>
      </c>
      <c r="G36" s="46"/>
      <c r="H36" s="46"/>
      <c r="I36" s="46"/>
      <c r="J36" s="46">
        <v>35595.919999999998</v>
      </c>
      <c r="K36" s="46"/>
      <c r="L36" s="46"/>
      <c r="M36" s="46"/>
    </row>
    <row r="37" spans="1:13" ht="60.75" x14ac:dyDescent="0.2">
      <c r="A37" s="41" t="s">
        <v>46</v>
      </c>
      <c r="B37" s="42" t="s">
        <v>47</v>
      </c>
      <c r="C37" s="43" t="s">
        <v>48</v>
      </c>
      <c r="D37" s="24" t="s">
        <v>22</v>
      </c>
      <c r="E37" s="44">
        <v>14</v>
      </c>
      <c r="F37" s="45">
        <v>36.619999999999997</v>
      </c>
      <c r="G37" s="45">
        <v>31.42</v>
      </c>
      <c r="H37" s="45">
        <v>0.48</v>
      </c>
      <c r="I37" s="46"/>
      <c r="J37" s="46">
        <v>512.67999999999995</v>
      </c>
      <c r="K37" s="46">
        <v>439.88</v>
      </c>
      <c r="L37" s="46">
        <v>6.72</v>
      </c>
      <c r="M37" s="46"/>
    </row>
    <row r="38" spans="1:13" ht="41.25" x14ac:dyDescent="0.2">
      <c r="A38" s="41" t="s">
        <v>49</v>
      </c>
      <c r="B38" s="42" t="s">
        <v>50</v>
      </c>
      <c r="C38" s="43" t="s">
        <v>51</v>
      </c>
      <c r="D38" s="24" t="s">
        <v>28</v>
      </c>
      <c r="E38" s="44">
        <v>14</v>
      </c>
      <c r="F38" s="45">
        <v>1424.5</v>
      </c>
      <c r="G38" s="46"/>
      <c r="H38" s="46"/>
      <c r="I38" s="46"/>
      <c r="J38" s="46">
        <v>19943</v>
      </c>
      <c r="K38" s="46"/>
      <c r="L38" s="46"/>
      <c r="M38" s="46"/>
    </row>
    <row r="39" spans="1:13" ht="53.25" x14ac:dyDescent="0.2">
      <c r="A39" s="41" t="s">
        <v>52</v>
      </c>
      <c r="B39" s="42" t="s">
        <v>44</v>
      </c>
      <c r="C39" s="43" t="s">
        <v>45</v>
      </c>
      <c r="D39" s="24" t="s">
        <v>28</v>
      </c>
      <c r="E39" s="44">
        <v>10</v>
      </c>
      <c r="F39" s="45">
        <v>757.36</v>
      </c>
      <c r="G39" s="46"/>
      <c r="H39" s="46"/>
      <c r="I39" s="46"/>
      <c r="J39" s="46">
        <v>7573.6</v>
      </c>
      <c r="K39" s="46"/>
      <c r="L39" s="46"/>
      <c r="M39" s="46"/>
    </row>
    <row r="40" spans="1:13" ht="60.75" x14ac:dyDescent="0.2">
      <c r="A40" s="41" t="s">
        <v>53</v>
      </c>
      <c r="B40" s="42" t="s">
        <v>54</v>
      </c>
      <c r="C40" s="43" t="s">
        <v>56</v>
      </c>
      <c r="D40" s="24" t="s">
        <v>55</v>
      </c>
      <c r="E40" s="47">
        <v>0.14000000000000001</v>
      </c>
      <c r="F40" s="45">
        <v>253.44</v>
      </c>
      <c r="G40" s="45">
        <v>76.540000000000006</v>
      </c>
      <c r="H40" s="46"/>
      <c r="I40" s="46"/>
      <c r="J40" s="46">
        <v>35.479999999999997</v>
      </c>
      <c r="K40" s="46">
        <v>10.72</v>
      </c>
      <c r="L40" s="46"/>
      <c r="M40" s="46"/>
    </row>
    <row r="41" spans="1:13" ht="41.25" x14ac:dyDescent="0.2">
      <c r="A41" s="41" t="s">
        <v>57</v>
      </c>
      <c r="B41" s="42" t="s">
        <v>58</v>
      </c>
      <c r="C41" s="43" t="s">
        <v>59</v>
      </c>
      <c r="D41" s="24" t="s">
        <v>28</v>
      </c>
      <c r="E41" s="44">
        <v>14</v>
      </c>
      <c r="F41" s="45">
        <v>386.99</v>
      </c>
      <c r="G41" s="46"/>
      <c r="H41" s="46"/>
      <c r="I41" s="46"/>
      <c r="J41" s="46">
        <v>5417.86</v>
      </c>
      <c r="K41" s="46"/>
      <c r="L41" s="46"/>
      <c r="M41" s="46"/>
    </row>
    <row r="42" spans="1:13" ht="60.75" x14ac:dyDescent="0.2">
      <c r="A42" s="41" t="s">
        <v>60</v>
      </c>
      <c r="B42" s="42" t="s">
        <v>61</v>
      </c>
      <c r="C42" s="43" t="s">
        <v>62</v>
      </c>
      <c r="D42" s="24" t="s">
        <v>22</v>
      </c>
      <c r="E42" s="44">
        <v>1</v>
      </c>
      <c r="F42" s="45">
        <v>62.75</v>
      </c>
      <c r="G42" s="45">
        <v>54.98</v>
      </c>
      <c r="H42" s="45">
        <v>0.48</v>
      </c>
      <c r="I42" s="46"/>
      <c r="J42" s="46">
        <v>62.75</v>
      </c>
      <c r="K42" s="46">
        <v>54.98</v>
      </c>
      <c r="L42" s="46">
        <v>0.48</v>
      </c>
      <c r="M42" s="46"/>
    </row>
    <row r="43" spans="1:13" ht="41.25" x14ac:dyDescent="0.2">
      <c r="A43" s="41" t="s">
        <v>63</v>
      </c>
      <c r="B43" s="42" t="s">
        <v>64</v>
      </c>
      <c r="C43" s="43" t="s">
        <v>65</v>
      </c>
      <c r="D43" s="24" t="s">
        <v>28</v>
      </c>
      <c r="E43" s="44">
        <v>1</v>
      </c>
      <c r="F43" s="45">
        <v>1175.21</v>
      </c>
      <c r="G43" s="46"/>
      <c r="H43" s="46"/>
      <c r="I43" s="46"/>
      <c r="J43" s="46">
        <v>1175.21</v>
      </c>
      <c r="K43" s="46"/>
      <c r="L43" s="46"/>
      <c r="M43" s="46"/>
    </row>
    <row r="44" spans="1:13" ht="60.75" x14ac:dyDescent="0.2">
      <c r="A44" s="41" t="s">
        <v>66</v>
      </c>
      <c r="B44" s="42" t="s">
        <v>67</v>
      </c>
      <c r="C44" s="43" t="s">
        <v>68</v>
      </c>
      <c r="D44" s="24" t="s">
        <v>22</v>
      </c>
      <c r="E44" s="44">
        <v>1</v>
      </c>
      <c r="F44" s="45">
        <v>84.45</v>
      </c>
      <c r="G44" s="45">
        <v>75.400000000000006</v>
      </c>
      <c r="H44" s="45">
        <v>0.63</v>
      </c>
      <c r="I44" s="46"/>
      <c r="J44" s="46">
        <v>84.45</v>
      </c>
      <c r="K44" s="46">
        <v>75.400000000000006</v>
      </c>
      <c r="L44" s="46">
        <v>0.63</v>
      </c>
      <c r="M44" s="46"/>
    </row>
    <row r="45" spans="1:13" ht="41.25" x14ac:dyDescent="0.2">
      <c r="A45" s="41" t="s">
        <v>69</v>
      </c>
      <c r="B45" s="42" t="s">
        <v>70</v>
      </c>
      <c r="C45" s="43" t="s">
        <v>71</v>
      </c>
      <c r="D45" s="24" t="s">
        <v>28</v>
      </c>
      <c r="E45" s="44">
        <v>1</v>
      </c>
      <c r="F45" s="45">
        <v>1160.97</v>
      </c>
      <c r="G45" s="46"/>
      <c r="H45" s="46"/>
      <c r="I45" s="46"/>
      <c r="J45" s="46">
        <v>1160.97</v>
      </c>
      <c r="K45" s="46"/>
      <c r="L45" s="46"/>
      <c r="M45" s="46"/>
    </row>
    <row r="46" spans="1:13" ht="41.25" x14ac:dyDescent="0.2">
      <c r="A46" s="41" t="s">
        <v>72</v>
      </c>
      <c r="B46" s="42" t="s">
        <v>73</v>
      </c>
      <c r="C46" s="43" t="s">
        <v>74</v>
      </c>
      <c r="D46" s="24" t="s">
        <v>28</v>
      </c>
      <c r="E46" s="44">
        <v>3</v>
      </c>
      <c r="F46" s="45">
        <v>3352.33</v>
      </c>
      <c r="G46" s="46"/>
      <c r="H46" s="46"/>
      <c r="I46" s="46"/>
      <c r="J46" s="46">
        <v>10056.99</v>
      </c>
      <c r="K46" s="46"/>
      <c r="L46" s="46"/>
      <c r="M46" s="46"/>
    </row>
    <row r="47" spans="1:13" ht="60.75" x14ac:dyDescent="0.2">
      <c r="A47" s="41" t="s">
        <v>75</v>
      </c>
      <c r="B47" s="42" t="s">
        <v>76</v>
      </c>
      <c r="C47" s="43" t="s">
        <v>77</v>
      </c>
      <c r="D47" s="24" t="s">
        <v>22</v>
      </c>
      <c r="E47" s="44">
        <v>1</v>
      </c>
      <c r="F47" s="45">
        <v>20.84</v>
      </c>
      <c r="G47" s="45">
        <v>8.76</v>
      </c>
      <c r="H47" s="46"/>
      <c r="I47" s="46"/>
      <c r="J47" s="46">
        <v>20.84</v>
      </c>
      <c r="K47" s="46">
        <v>8.76</v>
      </c>
      <c r="L47" s="46"/>
      <c r="M47" s="46"/>
    </row>
    <row r="48" spans="1:13" ht="41.25" x14ac:dyDescent="0.2">
      <c r="A48" s="41" t="s">
        <v>78</v>
      </c>
      <c r="B48" s="42" t="s">
        <v>79</v>
      </c>
      <c r="C48" s="43" t="s">
        <v>80</v>
      </c>
      <c r="D48" s="24" t="s">
        <v>28</v>
      </c>
      <c r="E48" s="44">
        <v>1</v>
      </c>
      <c r="F48" s="45">
        <v>443.97</v>
      </c>
      <c r="G48" s="46"/>
      <c r="H48" s="46"/>
      <c r="I48" s="46"/>
      <c r="J48" s="46">
        <v>443.97</v>
      </c>
      <c r="K48" s="46"/>
      <c r="L48" s="46"/>
      <c r="M48" s="46"/>
    </row>
    <row r="49" spans="1:13" ht="96.75" x14ac:dyDescent="0.2">
      <c r="A49" s="41" t="s">
        <v>81</v>
      </c>
      <c r="B49" s="42" t="s">
        <v>82</v>
      </c>
      <c r="C49" s="43" t="s">
        <v>84</v>
      </c>
      <c r="D49" s="24" t="s">
        <v>83</v>
      </c>
      <c r="E49" s="47">
        <v>2.0499999999999998</v>
      </c>
      <c r="F49" s="45">
        <v>83.51</v>
      </c>
      <c r="G49" s="45">
        <v>64.09</v>
      </c>
      <c r="H49" s="45">
        <v>4.3099999999999996</v>
      </c>
      <c r="I49" s="45">
        <v>0.33</v>
      </c>
      <c r="J49" s="46">
        <v>171.2</v>
      </c>
      <c r="K49" s="46">
        <v>131.38</v>
      </c>
      <c r="L49" s="46">
        <v>8.84</v>
      </c>
      <c r="M49" s="46">
        <v>0.68</v>
      </c>
    </row>
    <row r="50" spans="1:13" ht="77.25" x14ac:dyDescent="0.2">
      <c r="A50" s="41" t="s">
        <v>85</v>
      </c>
      <c r="B50" s="42" t="s">
        <v>86</v>
      </c>
      <c r="C50" s="43" t="s">
        <v>88</v>
      </c>
      <c r="D50" s="24" t="s">
        <v>87</v>
      </c>
      <c r="E50" s="44">
        <v>205</v>
      </c>
      <c r="F50" s="45">
        <v>6.89</v>
      </c>
      <c r="G50" s="46"/>
      <c r="H50" s="46"/>
      <c r="I50" s="46"/>
      <c r="J50" s="46">
        <v>1412.45</v>
      </c>
      <c r="K50" s="46"/>
      <c r="L50" s="46"/>
      <c r="M50" s="46"/>
    </row>
    <row r="51" spans="1:13" ht="96.75" x14ac:dyDescent="0.2">
      <c r="A51" s="41" t="s">
        <v>89</v>
      </c>
      <c r="B51" s="42" t="s">
        <v>90</v>
      </c>
      <c r="C51" s="43" t="s">
        <v>91</v>
      </c>
      <c r="D51" s="24" t="s">
        <v>83</v>
      </c>
      <c r="E51" s="47">
        <v>4.9000000000000004</v>
      </c>
      <c r="F51" s="45">
        <v>67.17</v>
      </c>
      <c r="G51" s="45">
        <v>53.39</v>
      </c>
      <c r="H51" s="45">
        <v>2.15</v>
      </c>
      <c r="I51" s="45">
        <v>0.16</v>
      </c>
      <c r="J51" s="46">
        <v>329.13</v>
      </c>
      <c r="K51" s="46">
        <v>261.61</v>
      </c>
      <c r="L51" s="46">
        <v>10.54</v>
      </c>
      <c r="M51" s="46">
        <v>0.78</v>
      </c>
    </row>
    <row r="52" spans="1:13" ht="41.25" x14ac:dyDescent="0.2">
      <c r="A52" s="41" t="s">
        <v>92</v>
      </c>
      <c r="B52" s="42" t="s">
        <v>93</v>
      </c>
      <c r="C52" s="43" t="s">
        <v>94</v>
      </c>
      <c r="D52" s="24" t="s">
        <v>87</v>
      </c>
      <c r="E52" s="44">
        <v>125</v>
      </c>
      <c r="F52" s="45">
        <v>3.32</v>
      </c>
      <c r="G52" s="46"/>
      <c r="H52" s="46"/>
      <c r="I52" s="46"/>
      <c r="J52" s="46">
        <v>415</v>
      </c>
      <c r="K52" s="46"/>
      <c r="L52" s="46"/>
      <c r="M52" s="46"/>
    </row>
    <row r="53" spans="1:13" ht="41.25" x14ac:dyDescent="0.2">
      <c r="A53" s="41" t="s">
        <v>95</v>
      </c>
      <c r="B53" s="42" t="s">
        <v>93</v>
      </c>
      <c r="C53" s="43" t="s">
        <v>96</v>
      </c>
      <c r="D53" s="24" t="s">
        <v>87</v>
      </c>
      <c r="E53" s="44">
        <v>365</v>
      </c>
      <c r="F53" s="45">
        <v>2.37</v>
      </c>
      <c r="G53" s="46"/>
      <c r="H53" s="46"/>
      <c r="I53" s="46"/>
      <c r="J53" s="46">
        <v>865.05</v>
      </c>
      <c r="K53" s="46"/>
      <c r="L53" s="46"/>
      <c r="M53" s="46"/>
    </row>
    <row r="54" spans="1:13" ht="72.75" x14ac:dyDescent="0.2">
      <c r="A54" s="41" t="s">
        <v>97</v>
      </c>
      <c r="B54" s="42" t="s">
        <v>98</v>
      </c>
      <c r="C54" s="43" t="s">
        <v>99</v>
      </c>
      <c r="D54" s="24" t="s">
        <v>83</v>
      </c>
      <c r="E54" s="47">
        <v>6.95</v>
      </c>
      <c r="F54" s="45">
        <v>293.52999999999997</v>
      </c>
      <c r="G54" s="45">
        <v>226.39</v>
      </c>
      <c r="H54" s="45">
        <v>45.25</v>
      </c>
      <c r="I54" s="45">
        <v>1.47</v>
      </c>
      <c r="J54" s="46">
        <v>2040.03</v>
      </c>
      <c r="K54" s="46">
        <v>1573.41</v>
      </c>
      <c r="L54" s="46">
        <v>314.49</v>
      </c>
      <c r="M54" s="46">
        <v>10.220000000000001</v>
      </c>
    </row>
    <row r="55" spans="1:13" ht="53.25" x14ac:dyDescent="0.2">
      <c r="A55" s="41" t="s">
        <v>100</v>
      </c>
      <c r="B55" s="42" t="s">
        <v>93</v>
      </c>
      <c r="C55" s="43" t="s">
        <v>101</v>
      </c>
      <c r="D55" s="24" t="s">
        <v>87</v>
      </c>
      <c r="E55" s="44">
        <v>695</v>
      </c>
      <c r="F55" s="45">
        <v>2.33</v>
      </c>
      <c r="G55" s="46"/>
      <c r="H55" s="46"/>
      <c r="I55" s="46"/>
      <c r="J55" s="46">
        <v>1619.35</v>
      </c>
      <c r="K55" s="46"/>
      <c r="L55" s="46"/>
      <c r="M55" s="46"/>
    </row>
    <row r="56" spans="1:13" ht="15" x14ac:dyDescent="0.2">
      <c r="A56" s="80" t="s">
        <v>102</v>
      </c>
      <c r="B56" s="74"/>
      <c r="C56" s="74"/>
      <c r="D56" s="74"/>
      <c r="E56" s="74"/>
      <c r="F56" s="74"/>
      <c r="G56" s="74"/>
      <c r="H56" s="74"/>
      <c r="I56" s="74"/>
      <c r="J56" s="45">
        <v>105779.71</v>
      </c>
      <c r="K56" s="45">
        <v>3386.13</v>
      </c>
      <c r="L56" s="45">
        <v>342.13</v>
      </c>
      <c r="M56" s="45">
        <v>11.68</v>
      </c>
    </row>
    <row r="57" spans="1:13" ht="26.1" customHeight="1" x14ac:dyDescent="0.2">
      <c r="A57" s="80" t="s">
        <v>103</v>
      </c>
      <c r="B57" s="74"/>
      <c r="C57" s="74"/>
      <c r="D57" s="74"/>
      <c r="E57" s="74"/>
      <c r="F57" s="74"/>
      <c r="G57" s="74"/>
      <c r="H57" s="74"/>
      <c r="I57" s="74"/>
      <c r="J57" s="45">
        <v>399206.75</v>
      </c>
      <c r="K57" s="45">
        <v>39346.83</v>
      </c>
      <c r="L57" s="45">
        <v>1659.33</v>
      </c>
      <c r="M57" s="45">
        <v>135.72</v>
      </c>
    </row>
    <row r="58" spans="1:13" ht="15" x14ac:dyDescent="0.2">
      <c r="A58" s="80" t="s">
        <v>104</v>
      </c>
      <c r="B58" s="74"/>
      <c r="C58" s="74"/>
      <c r="D58" s="74"/>
      <c r="E58" s="74"/>
      <c r="F58" s="74"/>
      <c r="G58" s="74"/>
      <c r="H58" s="74"/>
      <c r="I58" s="74"/>
      <c r="J58" s="45">
        <v>36113.15</v>
      </c>
      <c r="K58" s="46"/>
      <c r="L58" s="46"/>
      <c r="M58" s="46"/>
    </row>
    <row r="59" spans="1:13" ht="15" x14ac:dyDescent="0.2">
      <c r="A59" s="80" t="s">
        <v>105</v>
      </c>
      <c r="B59" s="74"/>
      <c r="C59" s="74"/>
      <c r="D59" s="74"/>
      <c r="E59" s="74"/>
      <c r="F59" s="74"/>
      <c r="G59" s="74"/>
      <c r="H59" s="74"/>
      <c r="I59" s="74"/>
      <c r="J59" s="46"/>
      <c r="K59" s="46"/>
      <c r="L59" s="46"/>
      <c r="M59" s="46"/>
    </row>
    <row r="60" spans="1:13" ht="15" x14ac:dyDescent="0.2">
      <c r="A60" s="80" t="s">
        <v>106</v>
      </c>
      <c r="B60" s="74"/>
      <c r="C60" s="74"/>
      <c r="D60" s="74"/>
      <c r="E60" s="74"/>
      <c r="F60" s="74"/>
      <c r="G60" s="74"/>
      <c r="H60" s="74"/>
      <c r="I60" s="74"/>
      <c r="J60" s="45">
        <v>5944.23</v>
      </c>
      <c r="K60" s="46"/>
      <c r="L60" s="46"/>
      <c r="M60" s="46"/>
    </row>
    <row r="61" spans="1:13" ht="15" x14ac:dyDescent="0.2">
      <c r="A61" s="80" t="s">
        <v>107</v>
      </c>
      <c r="B61" s="74"/>
      <c r="C61" s="74"/>
      <c r="D61" s="74"/>
      <c r="E61" s="74"/>
      <c r="F61" s="74"/>
      <c r="G61" s="74"/>
      <c r="H61" s="74"/>
      <c r="I61" s="74"/>
      <c r="J61" s="45">
        <v>105.88</v>
      </c>
      <c r="K61" s="46"/>
      <c r="L61" s="46"/>
      <c r="M61" s="46"/>
    </row>
    <row r="62" spans="1:13" ht="15" x14ac:dyDescent="0.2">
      <c r="A62" s="80" t="s">
        <v>108</v>
      </c>
      <c r="B62" s="74"/>
      <c r="C62" s="74"/>
      <c r="D62" s="74"/>
      <c r="E62" s="74"/>
      <c r="F62" s="74"/>
      <c r="G62" s="74"/>
      <c r="H62" s="74"/>
      <c r="I62" s="74"/>
      <c r="J62" s="45">
        <v>8227.01</v>
      </c>
      <c r="K62" s="46"/>
      <c r="L62" s="46"/>
      <c r="M62" s="46"/>
    </row>
    <row r="63" spans="1:13" ht="15" x14ac:dyDescent="0.2">
      <c r="A63" s="80" t="s">
        <v>109</v>
      </c>
      <c r="B63" s="74"/>
      <c r="C63" s="74"/>
      <c r="D63" s="74"/>
      <c r="E63" s="74"/>
      <c r="F63" s="74"/>
      <c r="G63" s="74"/>
      <c r="H63" s="74"/>
      <c r="I63" s="74"/>
      <c r="J63" s="45">
        <v>21836.03</v>
      </c>
      <c r="K63" s="46"/>
      <c r="L63" s="46"/>
      <c r="M63" s="46"/>
    </row>
    <row r="64" spans="1:13" ht="15" x14ac:dyDescent="0.2">
      <c r="A64" s="80" t="s">
        <v>110</v>
      </c>
      <c r="B64" s="74"/>
      <c r="C64" s="74"/>
      <c r="D64" s="74"/>
      <c r="E64" s="74"/>
      <c r="F64" s="74"/>
      <c r="G64" s="74"/>
      <c r="H64" s="74"/>
      <c r="I64" s="74"/>
      <c r="J64" s="45">
        <v>25292.14</v>
      </c>
      <c r="K64" s="46"/>
      <c r="L64" s="46"/>
      <c r="M64" s="46"/>
    </row>
    <row r="65" spans="1:13" ht="15" x14ac:dyDescent="0.2">
      <c r="A65" s="80" t="s">
        <v>105</v>
      </c>
      <c r="B65" s="74"/>
      <c r="C65" s="74"/>
      <c r="D65" s="74"/>
      <c r="E65" s="74"/>
      <c r="F65" s="74"/>
      <c r="G65" s="74"/>
      <c r="H65" s="74"/>
      <c r="I65" s="74"/>
      <c r="J65" s="46"/>
      <c r="K65" s="46"/>
      <c r="L65" s="46"/>
      <c r="M65" s="46"/>
    </row>
    <row r="66" spans="1:13" ht="15" x14ac:dyDescent="0.2">
      <c r="A66" s="80" t="s">
        <v>111</v>
      </c>
      <c r="B66" s="74"/>
      <c r="C66" s="74"/>
      <c r="D66" s="74"/>
      <c r="E66" s="74"/>
      <c r="F66" s="74"/>
      <c r="G66" s="74"/>
      <c r="H66" s="74"/>
      <c r="I66" s="74"/>
      <c r="J66" s="45">
        <v>4458.17</v>
      </c>
      <c r="K66" s="46"/>
      <c r="L66" s="46"/>
      <c r="M66" s="46"/>
    </row>
    <row r="67" spans="1:13" ht="15" x14ac:dyDescent="0.2">
      <c r="A67" s="80" t="s">
        <v>112</v>
      </c>
      <c r="B67" s="74"/>
      <c r="C67" s="74"/>
      <c r="D67" s="74"/>
      <c r="E67" s="74"/>
      <c r="F67" s="74"/>
      <c r="G67" s="74"/>
      <c r="H67" s="74"/>
      <c r="I67" s="74"/>
      <c r="J67" s="45">
        <v>20833.97</v>
      </c>
      <c r="K67" s="46"/>
      <c r="L67" s="46"/>
      <c r="M67" s="46"/>
    </row>
    <row r="68" spans="1:13" ht="15" x14ac:dyDescent="0.2">
      <c r="A68" s="73" t="s">
        <v>113</v>
      </c>
      <c r="B68" s="74"/>
      <c r="C68" s="74"/>
      <c r="D68" s="74"/>
      <c r="E68" s="74"/>
      <c r="F68" s="74"/>
      <c r="G68" s="74"/>
      <c r="H68" s="74"/>
      <c r="I68" s="74"/>
      <c r="J68" s="46"/>
      <c r="K68" s="46"/>
      <c r="L68" s="46"/>
      <c r="M68" s="46"/>
    </row>
    <row r="69" spans="1:13" ht="15" x14ac:dyDescent="0.2">
      <c r="A69" s="80" t="s">
        <v>114</v>
      </c>
      <c r="B69" s="74"/>
      <c r="C69" s="74"/>
      <c r="D69" s="74"/>
      <c r="E69" s="74"/>
      <c r="F69" s="74"/>
      <c r="G69" s="74"/>
      <c r="H69" s="74"/>
      <c r="I69" s="74"/>
      <c r="J69" s="45">
        <v>214796.98</v>
      </c>
      <c r="K69" s="46"/>
      <c r="L69" s="46"/>
      <c r="M69" s="46"/>
    </row>
    <row r="70" spans="1:13" ht="15" x14ac:dyDescent="0.2">
      <c r="A70" s="80" t="s">
        <v>115</v>
      </c>
      <c r="B70" s="74"/>
      <c r="C70" s="74"/>
      <c r="D70" s="74"/>
      <c r="E70" s="74"/>
      <c r="F70" s="74"/>
      <c r="G70" s="74"/>
      <c r="H70" s="74"/>
      <c r="I70" s="74"/>
      <c r="J70" s="45">
        <v>24235.74</v>
      </c>
      <c r="K70" s="46"/>
      <c r="L70" s="46"/>
      <c r="M70" s="46"/>
    </row>
    <row r="71" spans="1:13" ht="15" x14ac:dyDescent="0.2">
      <c r="A71" s="80" t="s">
        <v>116</v>
      </c>
      <c r="B71" s="74"/>
      <c r="C71" s="74"/>
      <c r="D71" s="74"/>
      <c r="E71" s="74"/>
      <c r="F71" s="74"/>
      <c r="G71" s="74"/>
      <c r="H71" s="74"/>
      <c r="I71" s="74"/>
      <c r="J71" s="45">
        <v>202164.3</v>
      </c>
      <c r="K71" s="46"/>
      <c r="L71" s="46"/>
      <c r="M71" s="46"/>
    </row>
    <row r="72" spans="1:13" ht="15" x14ac:dyDescent="0.2">
      <c r="A72" s="80" t="s">
        <v>117</v>
      </c>
      <c r="B72" s="74"/>
      <c r="C72" s="74"/>
      <c r="D72" s="74"/>
      <c r="E72" s="74"/>
      <c r="F72" s="74"/>
      <c r="G72" s="74"/>
      <c r="H72" s="74"/>
      <c r="I72" s="74"/>
      <c r="J72" s="45">
        <v>19415.02</v>
      </c>
      <c r="K72" s="46"/>
      <c r="L72" s="46"/>
      <c r="M72" s="46"/>
    </row>
    <row r="73" spans="1:13" ht="15" x14ac:dyDescent="0.2">
      <c r="A73" s="80" t="s">
        <v>118</v>
      </c>
      <c r="B73" s="74"/>
      <c r="C73" s="74"/>
      <c r="D73" s="74"/>
      <c r="E73" s="74"/>
      <c r="F73" s="74"/>
      <c r="G73" s="74"/>
      <c r="H73" s="74"/>
      <c r="I73" s="74"/>
      <c r="J73" s="45">
        <v>460612.04</v>
      </c>
      <c r="K73" s="46"/>
      <c r="L73" s="46"/>
      <c r="M73" s="46"/>
    </row>
    <row r="74" spans="1:13" ht="15" x14ac:dyDescent="0.2">
      <c r="A74" s="80" t="s">
        <v>119</v>
      </c>
      <c r="B74" s="74"/>
      <c r="C74" s="74"/>
      <c r="D74" s="74"/>
      <c r="E74" s="74"/>
      <c r="F74" s="74"/>
      <c r="G74" s="74"/>
      <c r="H74" s="74"/>
      <c r="I74" s="74"/>
      <c r="J74" s="46"/>
      <c r="K74" s="46"/>
      <c r="L74" s="46"/>
      <c r="M74" s="46"/>
    </row>
    <row r="75" spans="1:13" ht="15" x14ac:dyDescent="0.2">
      <c r="A75" s="80" t="s">
        <v>120</v>
      </c>
      <c r="B75" s="74"/>
      <c r="C75" s="74"/>
      <c r="D75" s="74"/>
      <c r="E75" s="74"/>
      <c r="F75" s="74"/>
      <c r="G75" s="74"/>
      <c r="H75" s="74"/>
      <c r="I75" s="74"/>
      <c r="J75" s="45">
        <v>358200.59</v>
      </c>
      <c r="K75" s="46"/>
      <c r="L75" s="46"/>
      <c r="M75" s="46"/>
    </row>
    <row r="76" spans="1:13" ht="15" x14ac:dyDescent="0.2">
      <c r="A76" s="80" t="s">
        <v>121</v>
      </c>
      <c r="B76" s="74"/>
      <c r="C76" s="74"/>
      <c r="D76" s="74"/>
      <c r="E76" s="74"/>
      <c r="F76" s="74"/>
      <c r="G76" s="74"/>
      <c r="H76" s="74"/>
      <c r="I76" s="74"/>
      <c r="J76" s="45">
        <v>1659.33</v>
      </c>
      <c r="K76" s="46"/>
      <c r="L76" s="46"/>
      <c r="M76" s="46"/>
    </row>
    <row r="77" spans="1:13" ht="15" x14ac:dyDescent="0.2">
      <c r="A77" s="80" t="s">
        <v>122</v>
      </c>
      <c r="B77" s="74"/>
      <c r="C77" s="74"/>
      <c r="D77" s="74"/>
      <c r="E77" s="74"/>
      <c r="F77" s="74"/>
      <c r="G77" s="74"/>
      <c r="H77" s="74"/>
      <c r="I77" s="74"/>
      <c r="J77" s="45">
        <v>39482.550000000003</v>
      </c>
      <c r="K77" s="46"/>
      <c r="L77" s="46"/>
      <c r="M77" s="46"/>
    </row>
    <row r="78" spans="1:13" ht="15" x14ac:dyDescent="0.2">
      <c r="A78" s="80" t="s">
        <v>123</v>
      </c>
      <c r="B78" s="74"/>
      <c r="C78" s="74"/>
      <c r="D78" s="74"/>
      <c r="E78" s="74"/>
      <c r="F78" s="74"/>
      <c r="G78" s="74"/>
      <c r="H78" s="74"/>
      <c r="I78" s="74"/>
      <c r="J78" s="45">
        <v>36113.15</v>
      </c>
      <c r="K78" s="46"/>
      <c r="L78" s="46"/>
      <c r="M78" s="46"/>
    </row>
    <row r="79" spans="1:13" ht="15" x14ac:dyDescent="0.2">
      <c r="A79" s="80" t="s">
        <v>124</v>
      </c>
      <c r="B79" s="74"/>
      <c r="C79" s="74"/>
      <c r="D79" s="74"/>
      <c r="E79" s="74"/>
      <c r="F79" s="74"/>
      <c r="G79" s="74"/>
      <c r="H79" s="74"/>
      <c r="I79" s="74"/>
      <c r="J79" s="45">
        <v>25292.14</v>
      </c>
      <c r="K79" s="46"/>
      <c r="L79" s="46"/>
      <c r="M79" s="46"/>
    </row>
    <row r="80" spans="1:13" ht="15" x14ac:dyDescent="0.2">
      <c r="A80" s="81" t="s">
        <v>145</v>
      </c>
      <c r="B80" s="82"/>
      <c r="C80" s="82"/>
      <c r="D80" s="82"/>
      <c r="E80" s="82"/>
      <c r="F80" s="82"/>
      <c r="G80" s="82"/>
      <c r="H80" s="82"/>
      <c r="I80" s="82"/>
      <c r="J80" s="64">
        <f>(J75+(J76-M57)+J78*0.1712+J79*0.15)*0.2</f>
        <v>73940.118455999997</v>
      </c>
      <c r="K80" s="65"/>
      <c r="L80" s="65"/>
      <c r="M80" s="65"/>
    </row>
    <row r="81" spans="1:13" ht="15" x14ac:dyDescent="0.2">
      <c r="A81" s="73" t="s">
        <v>125</v>
      </c>
      <c r="B81" s="74"/>
      <c r="C81" s="74"/>
      <c r="D81" s="74"/>
      <c r="E81" s="74"/>
      <c r="F81" s="74"/>
      <c r="G81" s="74"/>
      <c r="H81" s="74"/>
      <c r="I81" s="74"/>
      <c r="J81" s="66">
        <f>460612.04+J80</f>
        <v>534552.15845600003</v>
      </c>
      <c r="K81" s="46"/>
      <c r="L81" s="46"/>
      <c r="M81" s="46"/>
    </row>
    <row r="85" spans="1:13" ht="15" x14ac:dyDescent="0.2">
      <c r="A85" s="77" t="s">
        <v>130</v>
      </c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</row>
    <row r="86" spans="1:13" ht="15" x14ac:dyDescent="0.2">
      <c r="A86" s="79" t="s">
        <v>131</v>
      </c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</row>
  </sheetData>
  <mergeCells count="49">
    <mergeCell ref="A80:I80"/>
    <mergeCell ref="A61:I61"/>
    <mergeCell ref="J23:M23"/>
    <mergeCell ref="F24:F25"/>
    <mergeCell ref="G24:I24"/>
    <mergeCell ref="J24:J25"/>
    <mergeCell ref="K24:M24"/>
    <mergeCell ref="A27:M27"/>
    <mergeCell ref="A23:A25"/>
    <mergeCell ref="B23:B25"/>
    <mergeCell ref="C23:C25"/>
    <mergeCell ref="D23:D25"/>
    <mergeCell ref="E23:E25"/>
    <mergeCell ref="F23:I23"/>
    <mergeCell ref="A56:I56"/>
    <mergeCell ref="A57:I57"/>
    <mergeCell ref="A58:I58"/>
    <mergeCell ref="A59:I59"/>
    <mergeCell ref="A60:I60"/>
    <mergeCell ref="A71:I71"/>
    <mergeCell ref="A72:I72"/>
    <mergeCell ref="A73:I73"/>
    <mergeCell ref="A62:I62"/>
    <mergeCell ref="A63:I63"/>
    <mergeCell ref="A64:I64"/>
    <mergeCell ref="A65:I65"/>
    <mergeCell ref="A66:I66"/>
    <mergeCell ref="A67:I67"/>
    <mergeCell ref="A81:I81"/>
    <mergeCell ref="E16:F16"/>
    <mergeCell ref="E17:F17"/>
    <mergeCell ref="A85:M85"/>
    <mergeCell ref="A86:M86"/>
    <mergeCell ref="E18:F18"/>
    <mergeCell ref="E19:F19"/>
    <mergeCell ref="A74:I74"/>
    <mergeCell ref="A75:I75"/>
    <mergeCell ref="A76:I76"/>
    <mergeCell ref="A77:I77"/>
    <mergeCell ref="A78:I78"/>
    <mergeCell ref="A79:I79"/>
    <mergeCell ref="A68:I68"/>
    <mergeCell ref="A69:I69"/>
    <mergeCell ref="A70:I70"/>
    <mergeCell ref="J1:L1"/>
    <mergeCell ref="J2:M2"/>
    <mergeCell ref="A4:D4"/>
    <mergeCell ref="A6:M6"/>
    <mergeCell ref="C7:J7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ЛРС</vt:lpstr>
      <vt:lpstr>ЛРС!Constr</vt:lpstr>
      <vt:lpstr>ЛРС!FOT</vt:lpstr>
      <vt:lpstr>ЛРС!Ind</vt:lpstr>
      <vt:lpstr>ЛРС!Obosn</vt:lpstr>
      <vt:lpstr>ЛРС!SmPr</vt:lpstr>
      <vt:lpstr>ЛРС!Заголовки_для_печати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Валитова Алиса Талгатовна</cp:lastModifiedBy>
  <dcterms:created xsi:type="dcterms:W3CDTF">2012-09-25T04:33:48Z</dcterms:created>
  <dcterms:modified xsi:type="dcterms:W3CDTF">2021-10-30T07:34:30Z</dcterms:modified>
</cp:coreProperties>
</file>